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defaultThemeVersion="124226"/>
  <xr:revisionPtr revIDLastSave="0" documentId="13_ncr:1_{8EF92023-A689-4382-8780-7C1E124F22FB}" xr6:coauthVersionLast="47" xr6:coauthVersionMax="47" xr10:uidLastSave="{00000000-0000-0000-0000-000000000000}"/>
  <bookViews>
    <workbookView xWindow="7104" yWindow="4152" windowWidth="20412" windowHeight="10488" xr2:uid="{00000000-000D-0000-FFFF-FFFF00000000}"/>
  </bookViews>
  <sheets>
    <sheet name="Ziniarastis" sheetId="1" r:id="rId1"/>
  </sheets>
  <definedNames>
    <definedName name="_xlnm.Print_Area" localSheetId="0">Ziniarastis!$A$1:$F$47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29" i="1"/>
  <c r="F22" i="1" l="1"/>
  <c r="F40" i="1" l="1"/>
  <c r="F37" i="1"/>
  <c r="F36" i="1"/>
  <c r="F35" i="1"/>
  <c r="F38" i="1" l="1"/>
  <c r="F41" i="1"/>
  <c r="F21" i="1" l="1"/>
  <c r="F25" i="1"/>
  <c r="F26" i="1"/>
  <c r="F27" i="1"/>
  <c r="F28" i="1"/>
  <c r="F30" i="1"/>
  <c r="F31" i="1"/>
  <c r="F32" i="1"/>
  <c r="F13" i="1"/>
  <c r="F33" i="1" l="1"/>
  <c r="F19" i="1"/>
  <c r="F20" i="1" l="1"/>
  <c r="F11" i="1" l="1"/>
  <c r="F12" i="1" l="1"/>
  <c r="F14" i="1" l="1"/>
  <c r="F10" i="1" l="1"/>
  <c r="F18" i="1" l="1"/>
  <c r="F23" i="1" s="1"/>
  <c r="F9" i="1" l="1"/>
  <c r="F16" i="1" l="1"/>
  <c r="F42" i="1" s="1"/>
  <c r="F43" i="1" l="1"/>
  <c r="F44" i="1" s="1"/>
</calcChain>
</file>

<file path=xl/sharedStrings.xml><?xml version="1.0" encoding="utf-8"?>
<sst xmlns="http://schemas.openxmlformats.org/spreadsheetml/2006/main" count="106" uniqueCount="81">
  <si>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</si>
  <si>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</si>
  <si>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</si>
  <si>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</si>
  <si>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</si>
  <si>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</si>
  <si>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</si>
  <si>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</si>
  <si>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</si>
  <si>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</si>
  <si>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</si>
  <si>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</si>
  <si>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</si>
  <si>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</si>
  <si>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</si>
  <si>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</si>
  <si>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</si>
  <si>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</si>
  <si>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</si>
  <si>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</si>
  <si>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</si>
  <si>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</si>
  <si>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</si>
  <si>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</si>
  <si>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</si>
  <si>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</si>
  <si>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Rangovas:</t>
  </si>
  <si>
    <t>Užsakovas: UAB "Giraitės vandenys"</t>
  </si>
  <si>
    <t>Projektiniai pasiūlymai</t>
  </si>
  <si>
    <t>Techninis darbo projektas</t>
  </si>
  <si>
    <t>1.5</t>
  </si>
  <si>
    <t>2.2</t>
  </si>
  <si>
    <t>2.3</t>
  </si>
  <si>
    <t>2.4</t>
  </si>
  <si>
    <t>Technologinis pastatas</t>
  </si>
  <si>
    <t>LAUKO TINKLAI IR GERBŪVIS</t>
  </si>
  <si>
    <t>Vandentiekio prijungimo tinklai</t>
  </si>
  <si>
    <t>Paplavų nuvedimo tinklai ir įrenginiai</t>
  </si>
  <si>
    <t>Elektros ir valdymo kabeliai</t>
  </si>
  <si>
    <t>Dangos</t>
  </si>
  <si>
    <t>Viso (Lauko tinklai ir gerbūvis)</t>
  </si>
  <si>
    <t>1.6</t>
  </si>
  <si>
    <t>Paleidimo ir derinimo darbai</t>
  </si>
  <si>
    <t>3.</t>
  </si>
  <si>
    <t>TECHNOLOGINĖ ĮRANGA IR STATINIAI</t>
  </si>
  <si>
    <t>3.1</t>
  </si>
  <si>
    <t>Slėginiai vandens gerinimo įrenginiai (filtrai) su užpildu</t>
  </si>
  <si>
    <t>3.2</t>
  </si>
  <si>
    <t>Oksidatoriai</t>
  </si>
  <si>
    <t>3.3</t>
  </si>
  <si>
    <t>3.4</t>
  </si>
  <si>
    <t>3.5</t>
  </si>
  <si>
    <t>3.6</t>
  </si>
  <si>
    <t>3.7</t>
  </si>
  <si>
    <t>Technologiniai vamzdynai</t>
  </si>
  <si>
    <t>Oro kompresorius ir orapūtė</t>
  </si>
  <si>
    <t>Dezinfekavimo įranga ir įrenginiai</t>
  </si>
  <si>
    <t>II kėlimo siurblinė</t>
  </si>
  <si>
    <t>Viso (Technologinė įranga ir statiniai)</t>
  </si>
  <si>
    <t>5.</t>
  </si>
  <si>
    <t>AUTOMATINIO VALDYMO SISTEMA</t>
  </si>
  <si>
    <t>5.1</t>
  </si>
  <si>
    <t>SCADA išplėtimas</t>
  </si>
  <si>
    <t>Elektros, ryšio įranga</t>
  </si>
  <si>
    <t xml:space="preserve">Automatinė įranga ir matavimų prietaisai  </t>
  </si>
  <si>
    <t>Viso (Automatinio valdymo sistema)</t>
  </si>
  <si>
    <t>FIZINĖ SAUGA</t>
  </si>
  <si>
    <t>Viso (Fizinė sauga)</t>
  </si>
  <si>
    <t>4.</t>
  </si>
  <si>
    <t>4.1</t>
  </si>
  <si>
    <t>4.2</t>
  </si>
  <si>
    <t>4.3</t>
  </si>
  <si>
    <t>Kainų žiniaraščiuose įvardyti darbai yra įskaitant medžiagas, įrangą ir visus darbus, kaip nurodyta Techninėje specifikacijoje</t>
  </si>
  <si>
    <t>2.5</t>
  </si>
  <si>
    <t>Vandens bokšto griovimas</t>
  </si>
  <si>
    <t>Švaraus vandens rezervuaras</t>
  </si>
  <si>
    <t>3.8</t>
  </si>
  <si>
    <t>Fizinė sauga</t>
  </si>
  <si>
    <t xml:space="preserve">Sutarties pavadinimas: Vandens gerinimo įrenginių rekonstrukcija Užliedžių k. </t>
  </si>
  <si>
    <t>1.7</t>
  </si>
  <si>
    <t>Registracija VĮ Registrų centro Nekilnojamojo turto registre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</si>
</sst>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164" fontId="10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5" fillId="0" borderId="0" xfId="0" applyFont="1"/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left" vertical="center"/>
    </xf>
    <xf numFmtId="2" fontId="11" fillId="2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/>
    <xf numFmtId="2" fontId="6" fillId="0" borderId="1" xfId="0" applyNumberFormat="1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5">
    <cellStyle name="Comma 2" xfId="2" xr:uid="{00000000-0005-0000-0000-000001000000}"/>
    <cellStyle name="Excel Built-in Normal" xfId="3" xr:uid="{00000000-0005-0000-0000-000002000000}"/>
    <cellStyle name="Įprastas" xfId="0" builtinId="0"/>
    <cellStyle name="Kablelis" xfId="4" builtinId="3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topLeftCell="A2" zoomScale="85" zoomScaleNormal="85" zoomScaleSheetLayoutView="100" workbookViewId="0">
      <selection activeCell="K7" sqref="K7"/>
    </sheetView>
  </sheetViews>
  <sheetFormatPr defaultRowHeight="14.4" x14ac:dyDescent="0.3"/>
  <cols>
    <col min="1" max="1" width="7.5546875" customWidth="1"/>
    <col min="2" max="2" width="55.44140625" customWidth="1"/>
    <col min="5" max="5" width="13.33203125" customWidth="1"/>
    <col min="6" max="6" width="14.5546875" customWidth="1"/>
  </cols>
  <sheetData>
    <row r="1" spans="1:6" ht="23.4" customHeight="1" x14ac:dyDescent="0.3">
      <c r="A1" s="28" t="s">
        <v>78</v>
      </c>
      <c r="B1" s="28"/>
      <c r="C1" s="28"/>
      <c r="D1" s="28"/>
      <c r="E1" s="28"/>
      <c r="F1" s="28"/>
    </row>
    <row r="2" spans="1:6" ht="21.6" customHeight="1" x14ac:dyDescent="0.3">
      <c r="A2" s="29" t="s">
        <v>27</v>
      </c>
      <c r="B2" s="29"/>
      <c r="C2" s="29"/>
      <c r="D2" s="29"/>
      <c r="E2" s="29"/>
      <c r="F2" s="29"/>
    </row>
    <row r="3" spans="1:6" ht="21.6" customHeight="1" x14ac:dyDescent="0.3">
      <c r="A3" s="29" t="s">
        <v>26</v>
      </c>
      <c r="B3" s="29"/>
      <c r="C3" s="29"/>
      <c r="D3" s="29"/>
      <c r="E3" s="29"/>
      <c r="F3" s="29"/>
    </row>
    <row r="4" spans="1:6" ht="19.8" customHeight="1" x14ac:dyDescent="0.3">
      <c r="A4" s="1"/>
      <c r="B4" s="25"/>
      <c r="C4" s="25"/>
      <c r="D4" s="25"/>
      <c r="E4" s="25"/>
      <c r="F4" s="25"/>
    </row>
    <row r="5" spans="1:6" ht="24" customHeight="1" x14ac:dyDescent="0.3">
      <c r="A5" s="1"/>
      <c r="B5" s="11" t="s">
        <v>12</v>
      </c>
      <c r="C5" s="1"/>
      <c r="D5" s="1"/>
      <c r="E5" s="1"/>
      <c r="F5" s="1"/>
    </row>
    <row r="6" spans="1:6" x14ac:dyDescent="0.3">
      <c r="A6" s="31" t="s">
        <v>0</v>
      </c>
      <c r="B6" s="31" t="s">
        <v>1</v>
      </c>
      <c r="C6" s="32" t="s">
        <v>2</v>
      </c>
      <c r="D6" s="33" t="s">
        <v>3</v>
      </c>
      <c r="E6" s="33"/>
      <c r="F6" s="33"/>
    </row>
    <row r="7" spans="1:6" ht="31.2" customHeight="1" x14ac:dyDescent="0.3">
      <c r="A7" s="31"/>
      <c r="B7" s="31"/>
      <c r="C7" s="32"/>
      <c r="D7" s="13" t="s">
        <v>4</v>
      </c>
      <c r="E7" s="14" t="s">
        <v>5</v>
      </c>
      <c r="F7" s="7" t="s">
        <v>6</v>
      </c>
    </row>
    <row r="8" spans="1:6" x14ac:dyDescent="0.3">
      <c r="A8" s="22" t="s">
        <v>7</v>
      </c>
      <c r="B8" s="23" t="s">
        <v>9</v>
      </c>
      <c r="C8" s="22"/>
      <c r="D8" s="22"/>
      <c r="E8" s="22"/>
      <c r="F8" s="22"/>
    </row>
    <row r="9" spans="1:6" ht="18" customHeight="1" x14ac:dyDescent="0.3">
      <c r="A9" s="2" t="s">
        <v>19</v>
      </c>
      <c r="B9" s="3" t="s">
        <v>24</v>
      </c>
      <c r="C9" s="8" t="s">
        <v>8</v>
      </c>
      <c r="D9" s="6">
        <v>1</v>
      </c>
      <c r="E9" s="4"/>
      <c r="F9" s="9">
        <f>D9*E9</f>
        <v>0</v>
      </c>
    </row>
    <row r="10" spans="1:6" x14ac:dyDescent="0.3">
      <c r="A10" s="2" t="s">
        <v>20</v>
      </c>
      <c r="B10" s="3" t="s">
        <v>28</v>
      </c>
      <c r="C10" s="8" t="s">
        <v>8</v>
      </c>
      <c r="D10" s="6">
        <v>1</v>
      </c>
      <c r="E10" s="4"/>
      <c r="F10" s="9">
        <f>D10*E10</f>
        <v>0</v>
      </c>
    </row>
    <row r="11" spans="1:6" x14ac:dyDescent="0.3">
      <c r="A11" s="2" t="s">
        <v>21</v>
      </c>
      <c r="B11" s="3" t="s">
        <v>29</v>
      </c>
      <c r="C11" s="8" t="s">
        <v>8</v>
      </c>
      <c r="D11" s="6">
        <v>1</v>
      </c>
      <c r="E11" s="4"/>
      <c r="F11" s="9">
        <f>D11*E11</f>
        <v>0</v>
      </c>
    </row>
    <row r="12" spans="1:6" x14ac:dyDescent="0.3">
      <c r="A12" s="2" t="s">
        <v>22</v>
      </c>
      <c r="B12" s="3" t="s">
        <v>18</v>
      </c>
      <c r="C12" s="8" t="s">
        <v>8</v>
      </c>
      <c r="D12" s="6">
        <v>1</v>
      </c>
      <c r="E12" s="4"/>
      <c r="F12" s="9">
        <f>D12*E12</f>
        <v>0</v>
      </c>
    </row>
    <row r="13" spans="1:6" x14ac:dyDescent="0.3">
      <c r="A13" s="2" t="s">
        <v>30</v>
      </c>
      <c r="B13" s="3" t="s">
        <v>42</v>
      </c>
      <c r="C13" s="8" t="s">
        <v>8</v>
      </c>
      <c r="D13" s="6">
        <v>1</v>
      </c>
      <c r="E13" s="4"/>
      <c r="F13" s="9">
        <f>D13*E13</f>
        <v>0</v>
      </c>
    </row>
    <row r="14" spans="1:6" x14ac:dyDescent="0.3">
      <c r="A14" s="2" t="s">
        <v>41</v>
      </c>
      <c r="B14" s="3" t="s">
        <v>25</v>
      </c>
      <c r="C14" s="8" t="s">
        <v>8</v>
      </c>
      <c r="D14" s="6">
        <v>1</v>
      </c>
      <c r="E14" s="4"/>
      <c r="F14" s="9">
        <f t="shared" ref="F14:F15" si="0">D14*E14</f>
        <v>0</v>
      </c>
    </row>
    <row r="15" spans="1:6" x14ac:dyDescent="0.3">
      <c r="A15" s="2" t="s">
        <v>79</v>
      </c>
      <c r="B15" s="3" t="s">
        <v>80</v>
      </c>
      <c r="C15" s="8" t="s">
        <v>8</v>
      </c>
      <c r="D15" s="6">
        <v>1</v>
      </c>
      <c r="E15" s="4"/>
      <c r="F15" s="9">
        <f t="shared" si="0"/>
        <v>0</v>
      </c>
    </row>
    <row r="16" spans="1:6" ht="16.95" customHeight="1" x14ac:dyDescent="0.3">
      <c r="A16" s="4"/>
      <c r="B16" s="5" t="s">
        <v>13</v>
      </c>
      <c r="C16" s="4"/>
      <c r="D16" s="4"/>
      <c r="E16" s="4"/>
      <c r="F16" s="10">
        <f>SUM(F9:F14)</f>
        <v>0</v>
      </c>
    </row>
    <row r="17" spans="1:6" ht="16.95" customHeight="1" x14ac:dyDescent="0.3">
      <c r="A17" s="22" t="s">
        <v>10</v>
      </c>
      <c r="B17" s="23" t="s">
        <v>35</v>
      </c>
      <c r="C17" s="22"/>
      <c r="D17" s="22"/>
      <c r="E17" s="22"/>
      <c r="F17" s="22"/>
    </row>
    <row r="18" spans="1:6" x14ac:dyDescent="0.3">
      <c r="A18" s="2" t="s">
        <v>23</v>
      </c>
      <c r="B18" s="12" t="s">
        <v>36</v>
      </c>
      <c r="C18" s="8" t="s">
        <v>8</v>
      </c>
      <c r="D18" s="6">
        <v>1</v>
      </c>
      <c r="E18" s="4"/>
      <c r="F18" s="9">
        <f>D18*E18</f>
        <v>0</v>
      </c>
    </row>
    <row r="19" spans="1:6" x14ac:dyDescent="0.3">
      <c r="A19" s="2" t="s">
        <v>31</v>
      </c>
      <c r="B19" s="12" t="s">
        <v>37</v>
      </c>
      <c r="C19" s="8" t="s">
        <v>8</v>
      </c>
      <c r="D19" s="6">
        <v>1</v>
      </c>
      <c r="E19" s="4"/>
      <c r="F19" s="9">
        <f>D19*E19</f>
        <v>0</v>
      </c>
    </row>
    <row r="20" spans="1:6" x14ac:dyDescent="0.3">
      <c r="A20" s="2" t="s">
        <v>32</v>
      </c>
      <c r="B20" s="12" t="s">
        <v>38</v>
      </c>
      <c r="C20" s="8" t="s">
        <v>8</v>
      </c>
      <c r="D20" s="6">
        <v>1</v>
      </c>
      <c r="E20" s="4"/>
      <c r="F20" s="9">
        <f>D20*E20</f>
        <v>0</v>
      </c>
    </row>
    <row r="21" spans="1:6" x14ac:dyDescent="0.3">
      <c r="A21" s="2" t="s">
        <v>33</v>
      </c>
      <c r="B21" s="12" t="s">
        <v>39</v>
      </c>
      <c r="C21" s="8" t="s">
        <v>8</v>
      </c>
      <c r="D21" s="6">
        <v>1</v>
      </c>
      <c r="E21" s="4"/>
      <c r="F21" s="9">
        <f t="shared" ref="F21:F32" si="1">D21*E21</f>
        <v>0</v>
      </c>
    </row>
    <row r="22" spans="1:6" x14ac:dyDescent="0.3">
      <c r="A22" s="2" t="s">
        <v>73</v>
      </c>
      <c r="B22" s="12" t="s">
        <v>74</v>
      </c>
      <c r="C22" s="8" t="s">
        <v>8</v>
      </c>
      <c r="D22" s="6">
        <v>1</v>
      </c>
      <c r="E22" s="4"/>
      <c r="F22" s="9">
        <f t="shared" si="1"/>
        <v>0</v>
      </c>
    </row>
    <row r="23" spans="1:6" ht="16.95" customHeight="1" x14ac:dyDescent="0.3">
      <c r="A23" s="2"/>
      <c r="B23" s="5" t="s">
        <v>40</v>
      </c>
      <c r="C23" s="8"/>
      <c r="D23" s="6"/>
      <c r="E23" s="4"/>
      <c r="F23" s="27">
        <f>SUM(F18:F22)</f>
        <v>0</v>
      </c>
    </row>
    <row r="24" spans="1:6" ht="16.95" customHeight="1" x14ac:dyDescent="0.3">
      <c r="A24" s="22" t="s">
        <v>43</v>
      </c>
      <c r="B24" s="23" t="s">
        <v>44</v>
      </c>
      <c r="C24" s="22"/>
      <c r="D24" s="22"/>
      <c r="E24" s="22"/>
      <c r="F24" s="22"/>
    </row>
    <row r="25" spans="1:6" ht="16.95" customHeight="1" x14ac:dyDescent="0.3">
      <c r="A25" s="8" t="s">
        <v>45</v>
      </c>
      <c r="B25" s="3" t="s">
        <v>46</v>
      </c>
      <c r="C25" s="8" t="s">
        <v>8</v>
      </c>
      <c r="D25" s="6">
        <v>1</v>
      </c>
      <c r="E25" s="4"/>
      <c r="F25" s="9">
        <f t="shared" si="1"/>
        <v>0</v>
      </c>
    </row>
    <row r="26" spans="1:6" ht="16.95" customHeight="1" x14ac:dyDescent="0.3">
      <c r="A26" s="8" t="s">
        <v>47</v>
      </c>
      <c r="B26" s="3" t="s">
        <v>48</v>
      </c>
      <c r="C26" s="8" t="s">
        <v>8</v>
      </c>
      <c r="D26" s="6">
        <v>1</v>
      </c>
      <c r="E26" s="4"/>
      <c r="F26" s="9">
        <f t="shared" si="1"/>
        <v>0</v>
      </c>
    </row>
    <row r="27" spans="1:6" ht="16.95" customHeight="1" x14ac:dyDescent="0.3">
      <c r="A27" s="8" t="s">
        <v>49</v>
      </c>
      <c r="B27" s="3" t="s">
        <v>55</v>
      </c>
      <c r="C27" s="8" t="s">
        <v>8</v>
      </c>
      <c r="D27" s="6">
        <v>1</v>
      </c>
      <c r="E27" s="4"/>
      <c r="F27" s="9">
        <f t="shared" si="1"/>
        <v>0</v>
      </c>
    </row>
    <row r="28" spans="1:6" ht="16.95" customHeight="1" x14ac:dyDescent="0.3">
      <c r="A28" s="8" t="s">
        <v>50</v>
      </c>
      <c r="B28" s="3" t="s">
        <v>56</v>
      </c>
      <c r="C28" s="8" t="s">
        <v>8</v>
      </c>
      <c r="D28" s="6">
        <v>1</v>
      </c>
      <c r="E28" s="4"/>
      <c r="F28" s="9">
        <f t="shared" si="1"/>
        <v>0</v>
      </c>
    </row>
    <row r="29" spans="1:6" ht="16.95" customHeight="1" x14ac:dyDescent="0.3">
      <c r="A29" s="8" t="s">
        <v>51</v>
      </c>
      <c r="B29" s="3" t="s">
        <v>75</v>
      </c>
      <c r="C29" s="8" t="s">
        <v>8</v>
      </c>
      <c r="D29" s="6">
        <v>1</v>
      </c>
      <c r="E29" s="4"/>
      <c r="F29" s="9">
        <f t="shared" si="1"/>
        <v>0</v>
      </c>
    </row>
    <row r="30" spans="1:6" ht="16.95" customHeight="1" x14ac:dyDescent="0.3">
      <c r="A30" s="8" t="s">
        <v>52</v>
      </c>
      <c r="B30" s="3" t="s">
        <v>57</v>
      </c>
      <c r="C30" s="8" t="s">
        <v>8</v>
      </c>
      <c r="D30" s="6">
        <v>1</v>
      </c>
      <c r="E30" s="4"/>
      <c r="F30" s="9">
        <f t="shared" si="1"/>
        <v>0</v>
      </c>
    </row>
    <row r="31" spans="1:6" ht="16.95" customHeight="1" x14ac:dyDescent="0.3">
      <c r="A31" s="8" t="s">
        <v>53</v>
      </c>
      <c r="B31" s="3" t="s">
        <v>54</v>
      </c>
      <c r="C31" s="8" t="s">
        <v>8</v>
      </c>
      <c r="D31" s="6">
        <v>1</v>
      </c>
      <c r="E31" s="4"/>
      <c r="F31" s="9">
        <f t="shared" si="1"/>
        <v>0</v>
      </c>
    </row>
    <row r="32" spans="1:6" ht="16.95" customHeight="1" x14ac:dyDescent="0.3">
      <c r="A32" s="8" t="s">
        <v>76</v>
      </c>
      <c r="B32" s="3" t="s">
        <v>34</v>
      </c>
      <c r="C32" s="8" t="s">
        <v>8</v>
      </c>
      <c r="D32" s="6">
        <v>1</v>
      </c>
      <c r="E32" s="4"/>
      <c r="F32" s="9">
        <f t="shared" si="1"/>
        <v>0</v>
      </c>
    </row>
    <row r="33" spans="1:6" ht="16.95" customHeight="1" x14ac:dyDescent="0.3">
      <c r="A33" s="8"/>
      <c r="B33" s="5" t="s">
        <v>58</v>
      </c>
      <c r="C33" s="4"/>
      <c r="D33" s="4"/>
      <c r="E33" s="4"/>
      <c r="F33" s="10">
        <f>SUM(F25:F32)</f>
        <v>0</v>
      </c>
    </row>
    <row r="34" spans="1:6" ht="16.95" customHeight="1" x14ac:dyDescent="0.3">
      <c r="A34" s="22" t="s">
        <v>68</v>
      </c>
      <c r="B34" s="23" t="s">
        <v>60</v>
      </c>
      <c r="C34" s="22"/>
      <c r="D34" s="22"/>
      <c r="E34" s="22"/>
      <c r="F34" s="22"/>
    </row>
    <row r="35" spans="1:6" ht="16.95" customHeight="1" x14ac:dyDescent="0.3">
      <c r="A35" s="8" t="s">
        <v>69</v>
      </c>
      <c r="B35" s="3" t="s">
        <v>62</v>
      </c>
      <c r="C35" s="8" t="s">
        <v>8</v>
      </c>
      <c r="D35" s="6">
        <v>1</v>
      </c>
      <c r="E35" s="26"/>
      <c r="F35" s="9">
        <f t="shared" ref="F35:F37" si="2">D35*E35</f>
        <v>0</v>
      </c>
    </row>
    <row r="36" spans="1:6" ht="16.95" customHeight="1" x14ac:dyDescent="0.3">
      <c r="A36" s="8" t="s">
        <v>70</v>
      </c>
      <c r="B36" s="3" t="s">
        <v>63</v>
      </c>
      <c r="C36" s="8" t="s">
        <v>8</v>
      </c>
      <c r="D36" s="6">
        <v>1</v>
      </c>
      <c r="E36" s="26"/>
      <c r="F36" s="9">
        <f t="shared" si="2"/>
        <v>0</v>
      </c>
    </row>
    <row r="37" spans="1:6" ht="16.95" customHeight="1" x14ac:dyDescent="0.3">
      <c r="A37" s="8" t="s">
        <v>71</v>
      </c>
      <c r="B37" s="3" t="s">
        <v>64</v>
      </c>
      <c r="C37" s="8" t="s">
        <v>8</v>
      </c>
      <c r="D37" s="6">
        <v>1</v>
      </c>
      <c r="E37" s="26"/>
      <c r="F37" s="9">
        <f t="shared" si="2"/>
        <v>0</v>
      </c>
    </row>
    <row r="38" spans="1:6" ht="16.95" customHeight="1" x14ac:dyDescent="0.3">
      <c r="A38" s="8"/>
      <c r="B38" s="5" t="s">
        <v>65</v>
      </c>
      <c r="C38" s="26"/>
      <c r="D38" s="26"/>
      <c r="E38" s="26"/>
      <c r="F38" s="10">
        <f>SUM(F35:F37)</f>
        <v>0</v>
      </c>
    </row>
    <row r="39" spans="1:6" ht="16.95" customHeight="1" x14ac:dyDescent="0.3">
      <c r="A39" s="22" t="s">
        <v>59</v>
      </c>
      <c r="B39" s="23" t="s">
        <v>66</v>
      </c>
      <c r="C39" s="22"/>
      <c r="D39" s="22"/>
      <c r="E39" s="22"/>
      <c r="F39" s="22"/>
    </row>
    <row r="40" spans="1:6" ht="16.95" customHeight="1" x14ac:dyDescent="0.3">
      <c r="A40" s="8" t="s">
        <v>61</v>
      </c>
      <c r="B40" s="3" t="s">
        <v>77</v>
      </c>
      <c r="C40" s="8" t="s">
        <v>8</v>
      </c>
      <c r="D40" s="6">
        <v>1</v>
      </c>
      <c r="E40" s="26"/>
      <c r="F40" s="9">
        <f t="shared" ref="F40" si="3">D40*E40</f>
        <v>0</v>
      </c>
    </row>
    <row r="41" spans="1:6" ht="16.95" customHeight="1" x14ac:dyDescent="0.3">
      <c r="A41" s="8"/>
      <c r="B41" s="5" t="s">
        <v>67</v>
      </c>
      <c r="C41" s="26"/>
      <c r="D41" s="26"/>
      <c r="E41" s="26"/>
      <c r="F41" s="10">
        <f>SUM(F40:F40)</f>
        <v>0</v>
      </c>
    </row>
    <row r="42" spans="1:6" ht="15.6" x14ac:dyDescent="0.3">
      <c r="A42" s="22" t="s">
        <v>14</v>
      </c>
      <c r="B42" s="23" t="s">
        <v>15</v>
      </c>
      <c r="C42" s="22"/>
      <c r="D42" s="22"/>
      <c r="E42" s="22"/>
      <c r="F42" s="24">
        <f>F16+F23+F33+F38+F41</f>
        <v>0</v>
      </c>
    </row>
    <row r="43" spans="1:6" ht="15.6" x14ac:dyDescent="0.3">
      <c r="A43" s="15" t="s">
        <v>14</v>
      </c>
      <c r="B43" s="16" t="s">
        <v>16</v>
      </c>
      <c r="C43" s="17"/>
      <c r="D43" s="18"/>
      <c r="E43" s="19"/>
      <c r="F43" s="20">
        <f>ROUND(F42*0.21,2)</f>
        <v>0</v>
      </c>
    </row>
    <row r="44" spans="1:6" ht="15.6" x14ac:dyDescent="0.3">
      <c r="A44" s="15" t="s">
        <v>14</v>
      </c>
      <c r="B44" s="16" t="s">
        <v>17</v>
      </c>
      <c r="C44" s="17"/>
      <c r="D44" s="18"/>
      <c r="E44" s="19"/>
      <c r="F44" s="20">
        <f>F43+F42</f>
        <v>0</v>
      </c>
    </row>
    <row r="45" spans="1:6" ht="12" customHeight="1" x14ac:dyDescent="0.3"/>
    <row r="46" spans="1:6" x14ac:dyDescent="0.3">
      <c r="B46" s="21" t="s">
        <v>11</v>
      </c>
    </row>
    <row r="47" spans="1:6" ht="13.2" customHeight="1" x14ac:dyDescent="0.3">
      <c r="B47" s="30" t="s">
        <v>72</v>
      </c>
      <c r="C47" s="30"/>
      <c r="D47" s="30"/>
      <c r="E47" s="30"/>
      <c r="F47" s="30"/>
    </row>
  </sheetData>
  <mergeCells count="8">
    <mergeCell ref="A1:F1"/>
    <mergeCell ref="A3:F3"/>
    <mergeCell ref="A2:F2"/>
    <mergeCell ref="B47:F47"/>
    <mergeCell ref="A6:A7"/>
    <mergeCell ref="B6:B7"/>
    <mergeCell ref="C6:C7"/>
    <mergeCell ref="D6:F6"/>
  </mergeCells>
  <phoneticPr fontId="13" type="noConversion"/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2026-03-03T13:06:50Z</dcterms:modified>
</cp:coreProperties>
</file>